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28" i="1" l="1"/>
  <c r="BR28" i="1"/>
  <c r="BB28" i="1"/>
  <c r="BJ28" i="1"/>
  <c r="V28" i="1"/>
  <c r="AT22" i="1" l="1"/>
  <c r="AT27" i="1" l="1"/>
  <c r="K21" i="1"/>
  <c r="F26" i="1" l="1"/>
  <c r="F27" i="1"/>
  <c r="AF28" i="1"/>
  <c r="AS26" i="1"/>
  <c r="AT26" i="1"/>
  <c r="AU26" i="1"/>
  <c r="AV26" i="1"/>
  <c r="AW26" i="1"/>
  <c r="AX26" i="1"/>
  <c r="AZ26" i="1"/>
  <c r="T28" i="1"/>
  <c r="S28" i="1"/>
  <c r="R28" i="1"/>
  <c r="Q28" i="1"/>
  <c r="P28" i="1"/>
  <c r="O28" i="1"/>
  <c r="N28" i="1"/>
  <c r="M28" i="1"/>
  <c r="L28" i="1"/>
  <c r="F20" i="1" l="1"/>
  <c r="AT23" i="1" l="1"/>
  <c r="F22" i="1"/>
  <c r="F21" i="1"/>
  <c r="AT20" i="1"/>
  <c r="BA28" i="1" l="1"/>
  <c r="BC28" i="1"/>
  <c r="BD28" i="1"/>
  <c r="BE28" i="1"/>
  <c r="BF28" i="1"/>
  <c r="BG28" i="1"/>
  <c r="BH28" i="1"/>
  <c r="BI28" i="1"/>
  <c r="BK28" i="1" l="1"/>
  <c r="BL28" i="1"/>
  <c r="BM28" i="1"/>
  <c r="BN28" i="1"/>
  <c r="BO28" i="1"/>
  <c r="BP28" i="1"/>
  <c r="AR28" i="1" l="1"/>
  <c r="AQ28" i="1"/>
  <c r="AP28" i="1"/>
  <c r="AO28" i="1"/>
  <c r="AN28" i="1"/>
  <c r="AM28" i="1"/>
  <c r="AL28" i="1"/>
  <c r="AK28" i="1"/>
  <c r="AJ28" i="1"/>
  <c r="AI28" i="1"/>
  <c r="AH28" i="1"/>
  <c r="AG28" i="1"/>
  <c r="AE28" i="1"/>
  <c r="AD28" i="1"/>
  <c r="AC28" i="1"/>
  <c r="AB28" i="1"/>
  <c r="AA28" i="1"/>
  <c r="Z28" i="1"/>
  <c r="Y28" i="1"/>
  <c r="X28" i="1"/>
  <c r="W28" i="1"/>
  <c r="U28" i="1"/>
  <c r="AZ25" i="1"/>
  <c r="AY25" i="1"/>
  <c r="AX25" i="1"/>
  <c r="AW25" i="1"/>
  <c r="AV25" i="1"/>
  <c r="AU25" i="1"/>
  <c r="AT25" i="1"/>
  <c r="AS25" i="1"/>
  <c r="J25" i="1"/>
  <c r="I25" i="1"/>
  <c r="H25" i="1"/>
  <c r="G25" i="1"/>
  <c r="F25" i="1"/>
  <c r="E25" i="1"/>
  <c r="AZ24" i="1"/>
  <c r="AY24" i="1"/>
  <c r="AX24" i="1"/>
  <c r="AW24" i="1"/>
  <c r="AV24" i="1"/>
  <c r="AU24" i="1"/>
  <c r="AT24" i="1"/>
  <c r="AS24" i="1"/>
  <c r="J24" i="1"/>
  <c r="I24" i="1"/>
  <c r="H24" i="1"/>
  <c r="G24" i="1"/>
  <c r="F24" i="1"/>
  <c r="E24" i="1"/>
  <c r="AZ23" i="1"/>
  <c r="AX23" i="1"/>
  <c r="AW23" i="1"/>
  <c r="AV23" i="1"/>
  <c r="AU23" i="1"/>
  <c r="AS23" i="1"/>
  <c r="J23" i="1"/>
  <c r="I23" i="1"/>
  <c r="H23" i="1"/>
  <c r="G23" i="1"/>
  <c r="F23" i="1"/>
  <c r="E23" i="1"/>
  <c r="AZ22" i="1"/>
  <c r="AX22" i="1"/>
  <c r="AW22" i="1"/>
  <c r="AV22" i="1"/>
  <c r="AU22" i="1"/>
  <c r="AS22" i="1"/>
  <c r="J22" i="1"/>
  <c r="I22" i="1"/>
  <c r="H22" i="1"/>
  <c r="AZ21" i="1"/>
  <c r="AY21" i="1"/>
  <c r="AX21" i="1"/>
  <c r="AW21" i="1"/>
  <c r="AV21" i="1"/>
  <c r="AU21" i="1"/>
  <c r="AT21" i="1"/>
  <c r="AS21" i="1"/>
  <c r="J21" i="1"/>
  <c r="I21" i="1"/>
  <c r="H21" i="1"/>
  <c r="E21" i="1"/>
  <c r="AZ20" i="1"/>
  <c r="AY20" i="1"/>
  <c r="AX20" i="1"/>
  <c r="AW20" i="1"/>
  <c r="AV20" i="1"/>
  <c r="AU20" i="1"/>
  <c r="AS20" i="1"/>
  <c r="AS28" i="1" s="1"/>
  <c r="K20" i="1"/>
  <c r="K28" i="1" s="1"/>
  <c r="J20" i="1"/>
  <c r="I20" i="1"/>
  <c r="H20" i="1"/>
  <c r="G20" i="1"/>
  <c r="E20" i="1"/>
  <c r="F28" i="1" l="1"/>
  <c r="AT28" i="1"/>
  <c r="AU28" i="1"/>
  <c r="AW28" i="1"/>
  <c r="H28" i="1"/>
  <c r="J28" i="1"/>
  <c r="E28" i="1"/>
  <c r="G28" i="1"/>
  <c r="AV28" i="1"/>
  <c r="AX28" i="1"/>
  <c r="AY28" i="1"/>
  <c r="AZ28" i="1"/>
  <c r="I28" i="1"/>
</calcChain>
</file>

<file path=xl/sharedStrings.xml><?xml version="1.0" encoding="utf-8"?>
<sst xmlns="http://schemas.openxmlformats.org/spreadsheetml/2006/main" count="258" uniqueCount="148">
  <si>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</si>
  <si>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</si>
  <si>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13. Отчет об исполнении плана ввода основных средств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</si>
  <si>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</si>
  <si>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</si>
  <si>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</si>
  <si>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</si>
  <si>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</si>
  <si>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3</t>
    </r>
  </si>
  <si>
    <r>
      <rPr>
        <sz val="6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</si>
  <si>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5.1.</t>
    </r>
  </si>
  <si>
    <r>
      <rPr>
        <sz val="6"/>
        <rFont val="Times New Roman"/>
        <family val="1"/>
        <charset val="204"/>
      </rPr>
      <t>5.2.</t>
    </r>
  </si>
  <si>
    <r>
      <rPr>
        <sz val="6"/>
        <rFont val="Times New Roman"/>
        <family val="1"/>
        <charset val="204"/>
      </rPr>
      <t>5.3.</t>
    </r>
  </si>
  <si>
    <r>
      <rPr>
        <sz val="6"/>
        <rFont val="Times New Roman"/>
        <family val="1"/>
        <charset val="204"/>
      </rPr>
      <t>5.4.</t>
    </r>
  </si>
  <si>
    <r>
      <rPr>
        <sz val="6"/>
        <rFont val="Times New Roman"/>
        <family val="1"/>
        <charset val="204"/>
      </rPr>
      <t>5.5.</t>
    </r>
  </si>
  <si>
    <r>
      <rPr>
        <sz val="6"/>
        <rFont val="Times New Roman"/>
        <family val="1"/>
        <charset val="204"/>
      </rPr>
      <t>5.6.</t>
    </r>
  </si>
  <si>
    <r>
      <rPr>
        <sz val="6"/>
        <rFont val="Times New Roman"/>
        <family val="1"/>
        <charset val="204"/>
      </rPr>
      <t>5.7.</t>
    </r>
  </si>
  <si>
    <r>
      <rPr>
        <sz val="6"/>
        <rFont val="Times New Roman"/>
        <family val="1"/>
        <charset val="204"/>
      </rPr>
      <t>5.1.1.</t>
    </r>
  </si>
  <si>
    <r>
      <rPr>
        <sz val="6"/>
        <rFont val="Times New Roman"/>
        <family val="1"/>
        <charset val="204"/>
      </rPr>
      <t>5.1.2.</t>
    </r>
  </si>
  <si>
    <r>
      <rPr>
        <sz val="6"/>
        <rFont val="Times New Roman"/>
        <family val="1"/>
        <charset val="204"/>
      </rPr>
      <t>5.1.3.</t>
    </r>
  </si>
  <si>
    <r>
      <rPr>
        <sz val="6"/>
        <rFont val="Times New Roman"/>
        <family val="1"/>
        <charset val="204"/>
      </rPr>
      <t>5.1.4.</t>
    </r>
  </si>
  <si>
    <r>
      <rPr>
        <sz val="6"/>
        <rFont val="Times New Roman"/>
        <family val="1"/>
        <charset val="204"/>
      </rPr>
      <t>5.1.5.</t>
    </r>
  </si>
  <si>
    <r>
      <rPr>
        <sz val="6"/>
        <rFont val="Times New Roman"/>
        <family val="1"/>
        <charset val="204"/>
      </rPr>
      <t>5.1.6.</t>
    </r>
  </si>
  <si>
    <r>
      <rPr>
        <sz val="6"/>
        <rFont val="Times New Roman"/>
        <family val="1"/>
        <charset val="204"/>
      </rPr>
      <t>5.1.7.</t>
    </r>
  </si>
  <si>
    <r>
      <rPr>
        <sz val="6"/>
        <rFont val="Times New Roman"/>
        <family val="1"/>
        <charset val="204"/>
      </rPr>
      <t>5.2.1.</t>
    </r>
  </si>
  <si>
    <r>
      <rPr>
        <sz val="6"/>
        <rFont val="Times New Roman"/>
        <family val="1"/>
        <charset val="204"/>
      </rPr>
      <t>5.2.2.</t>
    </r>
  </si>
  <si>
    <r>
      <rPr>
        <sz val="6"/>
        <rFont val="Times New Roman"/>
        <family val="1"/>
        <charset val="204"/>
      </rPr>
      <t>5.2.3.</t>
    </r>
  </si>
  <si>
    <r>
      <rPr>
        <sz val="6"/>
        <rFont val="Times New Roman"/>
        <family val="1"/>
        <charset val="204"/>
      </rPr>
      <t>5.2.4.</t>
    </r>
  </si>
  <si>
    <r>
      <rPr>
        <sz val="6"/>
        <rFont val="Times New Roman"/>
        <family val="1"/>
        <charset val="204"/>
      </rPr>
      <t>5.2.5.</t>
    </r>
  </si>
  <si>
    <r>
      <rPr>
        <sz val="6"/>
        <rFont val="Times New Roman"/>
        <family val="1"/>
        <charset val="204"/>
      </rPr>
      <t>5.2.6.</t>
    </r>
  </si>
  <si>
    <r>
      <rPr>
        <sz val="6"/>
        <rFont val="Times New Roman"/>
        <family val="1"/>
        <charset val="204"/>
      </rPr>
      <t>5.2.7.</t>
    </r>
  </si>
  <si>
    <r>
      <rPr>
        <sz val="6"/>
        <rFont val="Times New Roman"/>
        <family val="1"/>
        <charset val="204"/>
      </rPr>
      <t>5.3.1.</t>
    </r>
  </si>
  <si>
    <r>
      <rPr>
        <sz val="6"/>
        <rFont val="Times New Roman"/>
        <family val="1"/>
        <charset val="204"/>
      </rPr>
      <t>5.3.2.</t>
    </r>
  </si>
  <si>
    <r>
      <rPr>
        <sz val="6"/>
        <rFont val="Times New Roman"/>
        <family val="1"/>
        <charset val="204"/>
      </rPr>
      <t>5.3.3.</t>
    </r>
  </si>
  <si>
    <r>
      <rPr>
        <sz val="6"/>
        <rFont val="Times New Roman"/>
        <family val="1"/>
        <charset val="204"/>
      </rPr>
      <t>5.3.4.</t>
    </r>
  </si>
  <si>
    <r>
      <rPr>
        <sz val="6"/>
        <rFont val="Times New Roman"/>
        <family val="1"/>
        <charset val="204"/>
      </rPr>
      <t>5.3.5.</t>
    </r>
  </si>
  <si>
    <r>
      <rPr>
        <sz val="6"/>
        <rFont val="Times New Roman"/>
        <family val="1"/>
        <charset val="204"/>
      </rPr>
      <t>5.3.6.</t>
    </r>
  </si>
  <si>
    <r>
      <rPr>
        <sz val="6"/>
        <rFont val="Times New Roman"/>
        <family val="1"/>
        <charset val="204"/>
      </rPr>
      <t>5.3.7.</t>
    </r>
  </si>
  <si>
    <r>
      <rPr>
        <sz val="6"/>
        <rFont val="Times New Roman"/>
        <family val="1"/>
        <charset val="204"/>
      </rPr>
      <t>5.4.1.</t>
    </r>
  </si>
  <si>
    <r>
      <rPr>
        <sz val="6"/>
        <rFont val="Times New Roman"/>
        <family val="1"/>
        <charset val="204"/>
      </rPr>
      <t>5.4.2.</t>
    </r>
  </si>
  <si>
    <r>
      <rPr>
        <sz val="6"/>
        <rFont val="Times New Roman"/>
        <family val="1"/>
        <charset val="204"/>
      </rPr>
      <t>5.4.3.</t>
    </r>
  </si>
  <si>
    <r>
      <rPr>
        <sz val="6"/>
        <rFont val="Times New Roman"/>
        <family val="1"/>
        <charset val="204"/>
      </rPr>
      <t>5.4.4.</t>
    </r>
  </si>
  <si>
    <r>
      <rPr>
        <sz val="6"/>
        <rFont val="Times New Roman"/>
        <family val="1"/>
        <charset val="204"/>
      </rPr>
      <t>5.4.5.</t>
    </r>
  </si>
  <si>
    <r>
      <rPr>
        <sz val="6"/>
        <rFont val="Times New Roman"/>
        <family val="1"/>
        <charset val="204"/>
      </rPr>
      <t>5.4.6.</t>
    </r>
  </si>
  <si>
    <r>
      <rPr>
        <sz val="6"/>
        <rFont val="Times New Roman"/>
        <family val="1"/>
        <charset val="204"/>
      </rPr>
      <t>5.4.7.</t>
    </r>
  </si>
  <si>
    <r>
      <rPr>
        <sz val="7"/>
        <rFont val="Times New Roman"/>
        <family val="1"/>
        <charset val="204"/>
      </rPr>
      <t>ел.</t>
    </r>
  </si>
  <si>
    <r>
      <rPr>
        <sz val="7"/>
        <rFont val="Times New Roman"/>
        <family val="1"/>
        <charset val="204"/>
      </rPr>
      <t>6.2.</t>
    </r>
  </si>
  <si>
    <r>
      <rPr>
        <sz val="7"/>
        <rFont val="Times New Roman"/>
        <family val="1"/>
        <charset val="204"/>
      </rPr>
      <t>6.3.</t>
    </r>
  </si>
  <si>
    <r>
      <rPr>
        <sz val="7"/>
        <rFont val="Times New Roman"/>
        <family val="1"/>
        <charset val="204"/>
      </rPr>
      <t>6.4.</t>
    </r>
  </si>
  <si>
    <r>
      <rPr>
        <sz val="7"/>
        <rFont val="Times New Roman"/>
        <family val="1"/>
        <charset val="204"/>
      </rPr>
      <t>6.5.</t>
    </r>
  </si>
  <si>
    <r>
      <rPr>
        <sz val="7"/>
        <rFont val="Times New Roman"/>
        <family val="1"/>
        <charset val="204"/>
      </rPr>
      <t>6.6.</t>
    </r>
  </si>
  <si>
    <r>
      <rPr>
        <sz val="7"/>
        <rFont val="Times New Roman"/>
        <family val="1"/>
        <charset val="204"/>
      </rPr>
      <t>6.7.</t>
    </r>
  </si>
  <si>
    <r>
      <rPr>
        <sz val="7"/>
        <rFont val="Times New Roman"/>
        <family val="1"/>
        <charset val="204"/>
      </rPr>
      <t>6.1.1.</t>
    </r>
  </si>
  <si>
    <r>
      <rPr>
        <sz val="7"/>
        <rFont val="Times New Roman"/>
        <family val="1"/>
        <charset val="204"/>
      </rPr>
      <t>6.1.2.</t>
    </r>
  </si>
  <si>
    <r>
      <rPr>
        <sz val="7"/>
        <rFont val="Times New Roman"/>
        <family val="1"/>
        <charset val="204"/>
      </rPr>
      <t>6.1.3.</t>
    </r>
  </si>
  <si>
    <r>
      <rPr>
        <sz val="7"/>
        <rFont val="Times New Roman"/>
        <family val="1"/>
        <charset val="204"/>
      </rPr>
      <t>6.1.4.</t>
    </r>
  </si>
  <si>
    <r>
      <rPr>
        <sz val="7"/>
        <rFont val="Times New Roman"/>
        <family val="1"/>
        <charset val="204"/>
      </rPr>
      <t>6.1.5..</t>
    </r>
  </si>
  <si>
    <r>
      <rPr>
        <sz val="7"/>
        <rFont val="Times New Roman"/>
        <family val="1"/>
        <charset val="204"/>
      </rPr>
      <t>6.1.6.</t>
    </r>
  </si>
  <si>
    <r>
      <rPr>
        <sz val="7"/>
        <rFont val="Times New Roman"/>
        <family val="1"/>
        <charset val="204"/>
      </rPr>
      <t>6.1.7.</t>
    </r>
  </si>
  <si>
    <r>
      <rPr>
        <sz val="7"/>
        <rFont val="Times New Roman"/>
        <family val="1"/>
        <charset val="204"/>
      </rPr>
      <t>6.2.1.</t>
    </r>
  </si>
  <si>
    <r>
      <rPr>
        <sz val="7"/>
        <rFont val="Times New Roman"/>
        <family val="1"/>
        <charset val="204"/>
      </rPr>
      <t>6.2.2.</t>
    </r>
  </si>
  <si>
    <r>
      <rPr>
        <sz val="7"/>
        <rFont val="Times New Roman"/>
        <family val="1"/>
        <charset val="204"/>
      </rPr>
      <t>6.2.3.</t>
    </r>
  </si>
  <si>
    <r>
      <rPr>
        <sz val="7"/>
        <rFont val="Times New Roman"/>
        <family val="1"/>
        <charset val="204"/>
      </rPr>
      <t>6.2.4.</t>
    </r>
  </si>
  <si>
    <r>
      <rPr>
        <sz val="7"/>
        <rFont val="Times New Roman"/>
        <family val="1"/>
        <charset val="204"/>
      </rPr>
      <t>6.2.5.</t>
    </r>
  </si>
  <si>
    <r>
      <rPr>
        <sz val="7"/>
        <rFont val="Times New Roman"/>
        <family val="1"/>
        <charset val="204"/>
      </rPr>
      <t>6.2.6.</t>
    </r>
  </si>
  <si>
    <r>
      <rPr>
        <sz val="7"/>
        <rFont val="Times New Roman"/>
        <family val="1"/>
        <charset val="204"/>
      </rPr>
      <t>6.2.7.</t>
    </r>
  </si>
  <si>
    <r>
      <rPr>
        <sz val="7"/>
        <rFont val="Times New Roman"/>
        <family val="1"/>
        <charset val="204"/>
      </rPr>
      <t>6.3.1.</t>
    </r>
  </si>
  <si>
    <r>
      <rPr>
        <sz val="7"/>
        <rFont val="Times New Roman"/>
        <family val="1"/>
        <charset val="204"/>
      </rPr>
      <t>6.3.2.</t>
    </r>
  </si>
  <si>
    <r>
      <rPr>
        <sz val="7"/>
        <rFont val="Times New Roman"/>
        <family val="1"/>
        <charset val="204"/>
      </rPr>
      <t>6.3.3.</t>
    </r>
  </si>
  <si>
    <r>
      <rPr>
        <sz val="7"/>
        <rFont val="Times New Roman"/>
        <family val="1"/>
        <charset val="204"/>
      </rPr>
      <t>6.3.4.</t>
    </r>
  </si>
  <si>
    <r>
      <rPr>
        <sz val="7"/>
        <rFont val="Times New Roman"/>
        <family val="1"/>
        <charset val="204"/>
      </rPr>
      <t>6.3.5.</t>
    </r>
  </si>
  <si>
    <r>
      <rPr>
        <sz val="7"/>
        <rFont val="Times New Roman"/>
        <family val="1"/>
        <charset val="204"/>
      </rPr>
      <t>6.3.6.</t>
    </r>
  </si>
  <si>
    <r>
      <rPr>
        <sz val="7"/>
        <rFont val="Times New Roman"/>
        <family val="1"/>
        <charset val="204"/>
      </rPr>
      <t>6.3.7.</t>
    </r>
  </si>
  <si>
    <r>
      <rPr>
        <sz val="7"/>
        <rFont val="Times New Roman"/>
        <family val="1"/>
        <charset val="204"/>
      </rPr>
      <t>6.4.1.</t>
    </r>
  </si>
  <si>
    <r>
      <rPr>
        <sz val="7"/>
        <rFont val="Times New Roman"/>
        <family val="1"/>
        <charset val="204"/>
      </rPr>
      <t>6.4.2.</t>
    </r>
  </si>
  <si>
    <r>
      <rPr>
        <sz val="7"/>
        <rFont val="Times New Roman"/>
        <family val="1"/>
        <charset val="204"/>
      </rPr>
      <t>6.4.3.</t>
    </r>
  </si>
  <si>
    <r>
      <rPr>
        <sz val="7"/>
        <rFont val="Times New Roman"/>
        <family val="1"/>
        <charset val="204"/>
      </rPr>
      <t>6.4.4.</t>
    </r>
  </si>
  <si>
    <r>
      <rPr>
        <sz val="7"/>
        <rFont val="Times New Roman"/>
        <family val="1"/>
        <charset val="204"/>
      </rPr>
      <t>6.4.5.</t>
    </r>
  </si>
  <si>
    <r>
      <rPr>
        <sz val="7"/>
        <rFont val="Times New Roman"/>
        <family val="1"/>
        <charset val="204"/>
      </rPr>
      <t>6.4.6.</t>
    </r>
  </si>
  <si>
    <r>
      <rPr>
        <sz val="7"/>
        <rFont val="Times New Roman"/>
        <family val="1"/>
        <charset val="204"/>
      </rPr>
      <t>6.4.7.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</si>
  <si>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</si>
  <si>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</si>
  <si>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</si>
  <si>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</si>
  <si>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и</t>
    </r>
  </si>
  <si>
    <t>НД</t>
  </si>
  <si>
    <r>
      <rPr>
        <sz val="6"/>
        <rFont val="Times New Roman"/>
        <family val="1"/>
        <charset val="204"/>
      </rPr>
      <t>ВСЕГО по инвестиционной программе, в том числе:</t>
    </r>
  </si>
  <si>
    <t>Приложение № 13</t>
  </si>
  <si>
    <t>шт</t>
  </si>
  <si>
    <t>Точек учета, шт</t>
  </si>
  <si>
    <t>5.8.</t>
  </si>
  <si>
    <t>5.1.8.</t>
  </si>
  <si>
    <t>5.2.8.</t>
  </si>
  <si>
    <t>5.3.8.</t>
  </si>
  <si>
    <t>5.4.8.</t>
  </si>
  <si>
    <t>6.8.</t>
  </si>
  <si>
    <t>6.1.8..</t>
  </si>
  <si>
    <t>6.2.8.</t>
  </si>
  <si>
    <t>6.3.8.</t>
  </si>
  <si>
    <t>6.4.8.</t>
  </si>
  <si>
    <t>1.2.1.2</t>
  </si>
  <si>
    <t>1.2.2.1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</si>
  <si>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</si>
  <si>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</si>
  <si>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</si>
  <si>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</si>
  <si>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</si>
  <si>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</si>
  <si>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</si>
  <si>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</si>
  <si>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</si>
  <si>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</si>
  <si>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</si>
  <si>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</si>
  <si>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</si>
  <si>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</si>
  <si>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</si>
  <si>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r>
      <rPr>
        <sz val="12"/>
        <rFont val="Times New Roman"/>
        <family val="1"/>
        <charset val="204"/>
      </rPr>
      <t>Номер группы инвестиционн ых проектов</t>
    </r>
  </si>
  <si>
    <r>
      <rPr>
        <sz val="12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</si>
  <si>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2"/>
        <rFont val="Times New Roman"/>
        <family val="1"/>
        <charset val="204"/>
      </rPr>
      <t>Идентификатор инвестиционного проекта</t>
    </r>
  </si>
  <si>
    <r>
      <rPr>
        <sz val="12"/>
        <rFont val="Times New Roman"/>
        <family val="1"/>
        <charset val="204"/>
      </rPr>
      <t>Первоначальная стоимость принимаемых к учету основных средств и нематериальных активов, млн. рублей (без НДС)</t>
    </r>
  </si>
  <si>
    <r>
      <rPr>
        <sz val="12"/>
        <rFont val="Times New Roman"/>
        <family val="1"/>
        <charset val="204"/>
      </rPr>
      <t>Принятие основных средств и нематер</t>
    </r>
  </si>
  <si>
    <r>
      <rPr>
        <sz val="12"/>
        <rFont val="Times New Roman"/>
        <family val="1"/>
        <charset val="204"/>
      </rPr>
      <t>шальных активов к бухгалтерскому учету в год N</t>
    </r>
  </si>
  <si>
    <r>
      <rPr>
        <sz val="12"/>
        <rFont val="Times New Roman"/>
        <family val="1"/>
        <charset val="204"/>
      </rPr>
      <t>Отклонение от плана ввода основных средств по итогам отчетного периода</t>
    </r>
  </si>
  <si>
    <r>
      <rPr>
        <sz val="12"/>
        <rFont val="Times New Roman"/>
        <family val="1"/>
        <charset val="204"/>
      </rPr>
      <t>Причины отклонений</t>
    </r>
  </si>
  <si>
    <r>
      <rPr>
        <sz val="12"/>
        <rFont val="Times New Roman"/>
        <family val="1"/>
        <charset val="204"/>
      </rPr>
      <t>План</t>
    </r>
  </si>
  <si>
    <r>
      <rPr>
        <sz val="12"/>
        <rFont val="Times New Roman"/>
        <family val="1"/>
        <charset val="204"/>
      </rPr>
      <t>Факт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</si>
  <si>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</si>
  <si>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I квартал</t>
    </r>
  </si>
  <si>
    <r>
      <rPr>
        <sz val="12"/>
        <rFont val="Times New Roman"/>
        <family val="1"/>
        <charset val="204"/>
      </rPr>
      <t>II квартал</t>
    </r>
  </si>
  <si>
    <r>
      <rPr>
        <sz val="12"/>
        <rFont val="Times New Roman"/>
        <family val="1"/>
        <charset val="204"/>
      </rPr>
      <t>III квартал</t>
    </r>
  </si>
  <si>
    <r>
      <rPr>
        <sz val="12"/>
        <rFont val="Times New Roman"/>
        <family val="1"/>
        <charset val="204"/>
      </rPr>
      <t>IV квартал</t>
    </r>
  </si>
  <si>
    <r>
      <rPr>
        <sz val="12"/>
        <rFont val="Times New Roman"/>
        <family val="1"/>
        <charset val="204"/>
      </rPr>
      <t>нематериальные активы</t>
    </r>
  </si>
  <si>
    <r>
      <rPr>
        <sz val="12"/>
        <rFont val="Times New Roman"/>
        <family val="1"/>
        <charset val="204"/>
      </rPr>
      <t>основные средства</t>
    </r>
  </si>
  <si>
    <r>
      <rPr>
        <sz val="12"/>
        <rFont val="Times New Roman"/>
        <family val="1"/>
        <charset val="204"/>
      </rPr>
      <t>нематериальн ые активы</t>
    </r>
  </si>
  <si>
    <r>
      <rPr>
        <sz val="12"/>
        <rFont val="Times New Roman"/>
        <family val="1"/>
        <charset val="204"/>
      </rPr>
      <t>млн. рублей (без НДС)</t>
    </r>
  </si>
  <si>
    <r>
      <rPr>
        <sz val="12"/>
        <rFont val="Times New Roman"/>
        <family val="1"/>
        <charset val="204"/>
      </rPr>
      <t>млн.рублей (без НДС)</t>
    </r>
  </si>
  <si>
    <r>
      <rPr>
        <sz val="12"/>
        <rFont val="Times New Roman"/>
        <family val="1"/>
        <charset val="204"/>
      </rPr>
      <t>МВхА</t>
    </r>
  </si>
  <si>
    <r>
      <rPr>
        <sz val="12"/>
        <rFont val="Times New Roman"/>
        <family val="1"/>
        <charset val="204"/>
      </rPr>
      <t>Мвар</t>
    </r>
  </si>
  <si>
    <r>
      <rPr>
        <sz val="12"/>
        <rFont val="Times New Roman"/>
        <family val="1"/>
        <charset val="204"/>
      </rPr>
      <t>км ЛЭП</t>
    </r>
  </si>
  <si>
    <r>
      <rPr>
        <sz val="12"/>
        <rFont val="Times New Roman"/>
        <family val="1"/>
        <charset val="204"/>
      </rPr>
      <t>МВт</t>
    </r>
  </si>
  <si>
    <r>
      <rPr>
        <sz val="12"/>
        <rFont val="Times New Roman"/>
        <family val="1"/>
        <charset val="204"/>
      </rPr>
      <t>км ЛЭП !</t>
    </r>
  </si>
  <si>
    <r>
      <rPr>
        <sz val="12"/>
        <rFont val="Times New Roman"/>
        <family val="1"/>
        <charset val="204"/>
      </rPr>
      <t>МВхА |</t>
    </r>
  </si>
  <si>
    <r>
      <rPr>
        <sz val="12"/>
        <rFont val="Times New Roman"/>
        <family val="1"/>
        <charset val="204"/>
      </rPr>
      <t>%</t>
    </r>
  </si>
  <si>
    <t>Реконструкци ВЛ-0,4кВ от КТП-6/0,4кВ №1-40 по Ростовская обл., г. Ростов-на-Дону, 7-я улица Процветания</t>
  </si>
  <si>
    <t>_Р_PC20252924</t>
  </si>
  <si>
    <t>_Р_PC20252923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</si>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</sst>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64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14" xfId="0" applyFill="1" applyBorder="1" applyAlignment="1">
      <alignment horizontal="left" vertical="top" indent="1"/>
    </xf>
    <xf numFmtId="0" fontId="0" fillId="0" borderId="14" xfId="0" applyFill="1" applyBorder="1" applyAlignment="1">
      <alignment horizontal="center" vertical="top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left"/>
    </xf>
    <xf numFmtId="0" fontId="8" fillId="0" borderId="14" xfId="0" applyFont="1" applyFill="1" applyBorder="1" applyAlignment="1">
      <alignment horizontal="left" vertical="top"/>
    </xf>
    <xf numFmtId="164" fontId="9" fillId="0" borderId="16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center" wrapText="1"/>
    </xf>
    <xf numFmtId="4" fontId="13" fillId="2" borderId="16" xfId="2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left" vertical="top"/>
    </xf>
    <xf numFmtId="3" fontId="0" fillId="0" borderId="15" xfId="0" applyNumberFormat="1" applyFill="1" applyBorder="1" applyAlignment="1">
      <alignment horizontal="left" vertical="top"/>
    </xf>
    <xf numFmtId="0" fontId="12" fillId="2" borderId="16" xfId="0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right" vertical="top" wrapText="1"/>
    </xf>
    <xf numFmtId="0" fontId="14" fillId="0" borderId="14" xfId="0" applyFont="1" applyFill="1" applyBorder="1" applyAlignment="1">
      <alignment horizontal="left" vertical="top" indent="1"/>
    </xf>
    <xf numFmtId="0" fontId="16" fillId="0" borderId="16" xfId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right" vertical="center" wrapText="1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left" indent="1"/>
    </xf>
    <xf numFmtId="0" fontId="14" fillId="0" borderId="14" xfId="0" applyFont="1" applyFill="1" applyBorder="1" applyAlignment="1">
      <alignment horizontal="right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/>
    </xf>
    <xf numFmtId="164" fontId="9" fillId="0" borderId="17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14" fillId="0" borderId="2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164" fontId="0" fillId="0" borderId="0" xfId="0" applyNumberFormat="1" applyFill="1"/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0"/>
  <sheetViews>
    <sheetView tabSelected="1" zoomScaleNormal="100" workbookViewId="0">
      <pane xSplit="3" topLeftCell="D1" activePane="topRight" state="frozen"/>
      <selection activeCell="A4" sqref="A4"/>
      <selection pane="topRight" activeCell="BJ36" sqref="BJ36"/>
    </sheetView>
  </sheetViews>
  <sheetFormatPr defaultColWidth="9.140625" defaultRowHeight="15" x14ac:dyDescent="0.25"/>
  <cols>
    <col min="1" max="1" width="9.140625" style="1"/>
    <col min="2" max="2" width="23.7109375" style="1" customWidth="1"/>
    <col min="3" max="3" width="11.42578125" style="1" customWidth="1"/>
    <col min="4" max="4" width="9.140625" style="1"/>
    <col min="5" max="5" width="8.7109375" style="1" bestFit="1" customWidth="1"/>
    <col min="6" max="6" width="10" style="1" bestFit="1" customWidth="1"/>
    <col min="7" max="8" width="6.85546875" style="1" bestFit="1" customWidth="1"/>
    <col min="9" max="9" width="9.7109375" style="1" customWidth="1"/>
    <col min="10" max="11" width="6.85546875" style="1" bestFit="1" customWidth="1"/>
    <col min="12" max="12" width="7.5703125" style="1" bestFit="1" customWidth="1"/>
    <col min="13" max="13" width="8.7109375" style="1" bestFit="1" customWidth="1"/>
    <col min="14" max="14" width="8.28515625" style="1" bestFit="1" customWidth="1"/>
    <col min="15" max="19" width="6.85546875" style="1" bestFit="1" customWidth="1"/>
    <col min="20" max="20" width="7.5703125" style="1" bestFit="1" customWidth="1"/>
    <col min="21" max="21" width="8.7109375" style="1" bestFit="1" customWidth="1"/>
    <col min="22" max="22" width="8.28515625" style="1" bestFit="1" customWidth="1"/>
    <col min="23" max="27" width="6.85546875" style="1" bestFit="1" customWidth="1"/>
    <col min="28" max="28" width="7.5703125" style="1" bestFit="1" customWidth="1"/>
    <col min="29" max="29" width="8.7109375" style="1" bestFit="1" customWidth="1"/>
    <col min="30" max="30" width="8.28515625" style="1" bestFit="1" customWidth="1"/>
    <col min="31" max="35" width="6.85546875" style="1" bestFit="1" customWidth="1"/>
    <col min="36" max="36" width="7.5703125" style="1" bestFit="1" customWidth="1"/>
    <col min="37" max="37" width="8.7109375" style="1" bestFit="1" customWidth="1"/>
    <col min="38" max="38" width="8.28515625" style="1" bestFit="1" customWidth="1"/>
    <col min="39" max="43" width="6.85546875" style="1" bestFit="1" customWidth="1"/>
    <col min="44" max="44" width="7.5703125" style="1" bestFit="1" customWidth="1"/>
    <col min="45" max="45" width="9.7109375" style="1" bestFit="1" customWidth="1"/>
    <col min="46" max="46" width="9.140625" style="1"/>
    <col min="47" max="48" width="6.85546875" style="1" bestFit="1" customWidth="1"/>
    <col min="49" max="49" width="7.7109375" style="1" bestFit="1" customWidth="1"/>
    <col min="50" max="51" width="6.85546875" style="1" bestFit="1" customWidth="1"/>
    <col min="52" max="52" width="7.5703125" style="1" bestFit="1" customWidth="1"/>
    <col min="53" max="53" width="9.7109375" style="1" bestFit="1" customWidth="1"/>
    <col min="54" max="54" width="9.140625" style="1"/>
    <col min="55" max="56" width="5.42578125" style="1" bestFit="1" customWidth="1"/>
    <col min="57" max="57" width="7.7109375" style="1" bestFit="1" customWidth="1"/>
    <col min="58" max="59" width="5.42578125" style="1" bestFit="1" customWidth="1"/>
    <col min="60" max="60" width="7.5703125" style="1" bestFit="1" customWidth="1"/>
    <col min="61" max="61" width="9.7109375" style="1" bestFit="1" customWidth="1"/>
    <col min="62" max="62" width="8.7109375" style="1" bestFit="1" customWidth="1"/>
    <col min="63" max="64" width="5.42578125" style="1" bestFit="1" customWidth="1"/>
    <col min="65" max="65" width="8.7109375" style="1" bestFit="1" customWidth="1"/>
    <col min="66" max="67" width="5.42578125" style="1" bestFit="1" customWidth="1"/>
    <col min="68" max="68" width="7.5703125" style="1" bestFit="1" customWidth="1"/>
    <col min="69" max="69" width="9.7109375" style="1" bestFit="1" customWidth="1"/>
    <col min="70" max="70" width="9.140625" style="1"/>
    <col min="71" max="71" width="7.28515625" style="1" bestFit="1" customWidth="1"/>
    <col min="72" max="72" width="6.140625" style="1" bestFit="1" customWidth="1"/>
    <col min="73" max="73" width="7.7109375" style="1" bestFit="1" customWidth="1"/>
    <col min="74" max="75" width="5.42578125" style="1" bestFit="1" customWidth="1"/>
    <col min="76" max="76" width="7.5703125" style="1" bestFit="1" customWidth="1"/>
    <col min="77" max="77" width="9.7109375" style="1" bestFit="1" customWidth="1"/>
    <col min="78" max="78" width="8.7109375" style="1" bestFit="1" customWidth="1"/>
    <col min="79" max="79" width="6.5703125" style="1" bestFit="1" customWidth="1"/>
    <col min="80" max="80" width="5.42578125" style="1" bestFit="1" customWidth="1"/>
    <col min="81" max="81" width="7.7109375" style="1" bestFit="1" customWidth="1"/>
    <col min="82" max="83" width="5.42578125" style="1" bestFit="1" customWidth="1"/>
    <col min="84" max="84" width="7.5703125" style="1" bestFit="1" customWidth="1"/>
    <col min="85" max="85" width="9.140625" style="1"/>
    <col min="86" max="86" width="5.42578125" style="1" bestFit="1" customWidth="1"/>
    <col min="87" max="87" width="9.140625" style="1"/>
    <col min="88" max="88" width="5.42578125" style="1" bestFit="1" customWidth="1"/>
    <col min="89" max="89" width="14.7109375" style="1" bestFit="1" customWidth="1"/>
    <col min="90" max="16384" width="9.140625" style="1"/>
  </cols>
  <sheetData>
    <row r="1" spans="1:89" x14ac:dyDescent="0.25">
      <c r="A1" s="56" t="s">
        <v>87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89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89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89" ht="15.7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89" x14ac:dyDescent="0.25">
      <c r="A5" s="53" t="s">
        <v>147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89" x14ac:dyDescent="0.25">
      <c r="A6" s="53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</row>
    <row r="7" spans="1:89" x14ac:dyDescent="0.25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9" spans="1:89" x14ac:dyDescent="0.25">
      <c r="A9" s="53" t="s">
        <v>102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1" spans="1:89" ht="41.45" customHeight="1" x14ac:dyDescent="0.25">
      <c r="A11" s="54" t="s">
        <v>115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89" x14ac:dyDescent="0.25">
      <c r="A12" s="50" t="s">
        <v>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89" ht="15.75" thickBot="1" x14ac:dyDescent="0.3"/>
    <row r="14" spans="1:89" ht="16.5" thickBot="1" x14ac:dyDescent="0.3">
      <c r="A14" s="44" t="s">
        <v>117</v>
      </c>
      <c r="B14" s="44" t="s">
        <v>118</v>
      </c>
      <c r="C14" s="44" t="s">
        <v>119</v>
      </c>
      <c r="D14" s="44" t="s">
        <v>120</v>
      </c>
      <c r="E14" s="51" t="s">
        <v>121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61" t="s">
        <v>122</v>
      </c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2"/>
      <c r="CG14" s="35" t="s">
        <v>123</v>
      </c>
      <c r="CH14" s="36"/>
      <c r="CI14" s="36"/>
      <c r="CJ14" s="37"/>
      <c r="CK14" s="44" t="s">
        <v>124</v>
      </c>
    </row>
    <row r="15" spans="1:89" ht="16.5" thickBot="1" x14ac:dyDescent="0.3">
      <c r="A15" s="45"/>
      <c r="B15" s="45"/>
      <c r="C15" s="45"/>
      <c r="D15" s="45"/>
      <c r="E15" s="47" t="s">
        <v>125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9"/>
      <c r="AS15" s="47" t="s">
        <v>126</v>
      </c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9"/>
      <c r="CG15" s="38"/>
      <c r="CH15" s="39"/>
      <c r="CI15" s="39"/>
      <c r="CJ15" s="40"/>
      <c r="CK15" s="45"/>
    </row>
    <row r="16" spans="1:89" ht="16.5" thickBot="1" x14ac:dyDescent="0.3">
      <c r="A16" s="45"/>
      <c r="B16" s="45"/>
      <c r="C16" s="45"/>
      <c r="D16" s="45"/>
      <c r="E16" s="47" t="s">
        <v>127</v>
      </c>
      <c r="F16" s="48"/>
      <c r="G16" s="48"/>
      <c r="H16" s="48"/>
      <c r="I16" s="48"/>
      <c r="J16" s="48"/>
      <c r="K16" s="48"/>
      <c r="L16" s="49"/>
      <c r="M16" s="47" t="s">
        <v>128</v>
      </c>
      <c r="N16" s="48"/>
      <c r="O16" s="48"/>
      <c r="P16" s="48"/>
      <c r="Q16" s="48"/>
      <c r="R16" s="48"/>
      <c r="S16" s="48"/>
      <c r="T16" s="49"/>
      <c r="U16" s="47" t="s">
        <v>129</v>
      </c>
      <c r="V16" s="48"/>
      <c r="W16" s="48"/>
      <c r="X16" s="48"/>
      <c r="Y16" s="48"/>
      <c r="Z16" s="48"/>
      <c r="AA16" s="48"/>
      <c r="AB16" s="49"/>
      <c r="AC16" s="47" t="s">
        <v>130</v>
      </c>
      <c r="AD16" s="48"/>
      <c r="AE16" s="48"/>
      <c r="AF16" s="48"/>
      <c r="AG16" s="48"/>
      <c r="AH16" s="48"/>
      <c r="AI16" s="48"/>
      <c r="AJ16" s="49"/>
      <c r="AK16" s="47" t="s">
        <v>131</v>
      </c>
      <c r="AL16" s="48"/>
      <c r="AM16" s="48"/>
      <c r="AN16" s="48"/>
      <c r="AO16" s="48"/>
      <c r="AP16" s="48"/>
      <c r="AQ16" s="48"/>
      <c r="AR16" s="49"/>
      <c r="AS16" s="47" t="s">
        <v>127</v>
      </c>
      <c r="AT16" s="48"/>
      <c r="AU16" s="48"/>
      <c r="AV16" s="48"/>
      <c r="AW16" s="48"/>
      <c r="AX16" s="48"/>
      <c r="AY16" s="48"/>
      <c r="AZ16" s="49"/>
      <c r="BA16" s="47" t="s">
        <v>128</v>
      </c>
      <c r="BB16" s="48"/>
      <c r="BC16" s="48"/>
      <c r="BD16" s="48"/>
      <c r="BE16" s="48"/>
      <c r="BF16" s="48"/>
      <c r="BG16" s="48"/>
      <c r="BH16" s="49"/>
      <c r="BI16" s="47" t="s">
        <v>129</v>
      </c>
      <c r="BJ16" s="48"/>
      <c r="BK16" s="48"/>
      <c r="BL16" s="48"/>
      <c r="BM16" s="48"/>
      <c r="BN16" s="48"/>
      <c r="BO16" s="48"/>
      <c r="BP16" s="49"/>
      <c r="BQ16" s="47" t="s">
        <v>130</v>
      </c>
      <c r="BR16" s="48"/>
      <c r="BS16" s="48"/>
      <c r="BT16" s="48"/>
      <c r="BU16" s="48"/>
      <c r="BV16" s="48"/>
      <c r="BW16" s="48"/>
      <c r="BX16" s="49"/>
      <c r="BY16" s="47" t="s">
        <v>131</v>
      </c>
      <c r="BZ16" s="48"/>
      <c r="CA16" s="48"/>
      <c r="CB16" s="48"/>
      <c r="CC16" s="48"/>
      <c r="CD16" s="48"/>
      <c r="CE16" s="48"/>
      <c r="CF16" s="49"/>
      <c r="CG16" s="41"/>
      <c r="CH16" s="42"/>
      <c r="CI16" s="42"/>
      <c r="CJ16" s="43"/>
      <c r="CK16" s="45"/>
    </row>
    <row r="17" spans="1:89" ht="63.75" thickBot="1" x14ac:dyDescent="0.3">
      <c r="A17" s="45"/>
      <c r="B17" s="45"/>
      <c r="C17" s="45"/>
      <c r="D17" s="45"/>
      <c r="E17" s="20" t="s">
        <v>132</v>
      </c>
      <c r="F17" s="47" t="s">
        <v>133</v>
      </c>
      <c r="G17" s="48"/>
      <c r="H17" s="48"/>
      <c r="I17" s="48"/>
      <c r="J17" s="48"/>
      <c r="K17" s="48"/>
      <c r="L17" s="49"/>
      <c r="M17" s="20" t="s">
        <v>132</v>
      </c>
      <c r="N17" s="47" t="s">
        <v>133</v>
      </c>
      <c r="O17" s="48"/>
      <c r="P17" s="48"/>
      <c r="Q17" s="48"/>
      <c r="R17" s="48"/>
      <c r="S17" s="48"/>
      <c r="T17" s="49"/>
      <c r="U17" s="20" t="s">
        <v>132</v>
      </c>
      <c r="V17" s="47" t="s">
        <v>133</v>
      </c>
      <c r="W17" s="48"/>
      <c r="X17" s="48"/>
      <c r="Y17" s="48"/>
      <c r="Z17" s="48"/>
      <c r="AA17" s="48"/>
      <c r="AB17" s="49"/>
      <c r="AC17" s="20" t="s">
        <v>132</v>
      </c>
      <c r="AD17" s="47" t="s">
        <v>133</v>
      </c>
      <c r="AE17" s="48"/>
      <c r="AF17" s="48"/>
      <c r="AG17" s="48"/>
      <c r="AH17" s="48"/>
      <c r="AI17" s="48"/>
      <c r="AJ17" s="49"/>
      <c r="AK17" s="20" t="s">
        <v>132</v>
      </c>
      <c r="AL17" s="47" t="s">
        <v>133</v>
      </c>
      <c r="AM17" s="48"/>
      <c r="AN17" s="48"/>
      <c r="AO17" s="48"/>
      <c r="AP17" s="48"/>
      <c r="AQ17" s="48"/>
      <c r="AR17" s="49"/>
      <c r="AS17" s="20" t="s">
        <v>132</v>
      </c>
      <c r="AT17" s="47" t="s">
        <v>133</v>
      </c>
      <c r="AU17" s="48"/>
      <c r="AV17" s="48"/>
      <c r="AW17" s="48"/>
      <c r="AX17" s="48"/>
      <c r="AY17" s="48"/>
      <c r="AZ17" s="49"/>
      <c r="BA17" s="20" t="s">
        <v>132</v>
      </c>
      <c r="BB17" s="47" t="s">
        <v>133</v>
      </c>
      <c r="BC17" s="48"/>
      <c r="BD17" s="48"/>
      <c r="BE17" s="48"/>
      <c r="BF17" s="48"/>
      <c r="BG17" s="48"/>
      <c r="BH17" s="49"/>
      <c r="BI17" s="20" t="s">
        <v>132</v>
      </c>
      <c r="BJ17" s="47" t="s">
        <v>133</v>
      </c>
      <c r="BK17" s="48"/>
      <c r="BL17" s="48"/>
      <c r="BM17" s="48"/>
      <c r="BN17" s="48"/>
      <c r="BO17" s="48"/>
      <c r="BP17" s="49"/>
      <c r="BQ17" s="20" t="s">
        <v>132</v>
      </c>
      <c r="BR17" s="47" t="s">
        <v>133</v>
      </c>
      <c r="BS17" s="48"/>
      <c r="BT17" s="48"/>
      <c r="BU17" s="48"/>
      <c r="BV17" s="48"/>
      <c r="BW17" s="48"/>
      <c r="BX17" s="49"/>
      <c r="BY17" s="20" t="s">
        <v>132</v>
      </c>
      <c r="BZ17" s="47" t="s">
        <v>133</v>
      </c>
      <c r="CA17" s="48"/>
      <c r="CB17" s="48"/>
      <c r="CC17" s="48"/>
      <c r="CD17" s="48"/>
      <c r="CE17" s="48"/>
      <c r="CF17" s="49"/>
      <c r="CG17" s="33" t="s">
        <v>134</v>
      </c>
      <c r="CH17" s="34"/>
      <c r="CI17" s="33" t="s">
        <v>133</v>
      </c>
      <c r="CJ17" s="34"/>
      <c r="CK17" s="45"/>
    </row>
    <row r="18" spans="1:89" ht="63.75" thickBot="1" x14ac:dyDescent="0.3">
      <c r="A18" s="46"/>
      <c r="B18" s="46"/>
      <c r="C18" s="46"/>
      <c r="D18" s="46"/>
      <c r="E18" s="21" t="s">
        <v>135</v>
      </c>
      <c r="F18" s="21" t="s">
        <v>136</v>
      </c>
      <c r="G18" s="22" t="s">
        <v>137</v>
      </c>
      <c r="H18" s="22" t="s">
        <v>138</v>
      </c>
      <c r="I18" s="22" t="s">
        <v>139</v>
      </c>
      <c r="J18" s="22" t="s">
        <v>140</v>
      </c>
      <c r="K18" s="23" t="s">
        <v>88</v>
      </c>
      <c r="L18" s="23" t="s">
        <v>89</v>
      </c>
      <c r="M18" s="21" t="s">
        <v>135</v>
      </c>
      <c r="N18" s="21" t="s">
        <v>135</v>
      </c>
      <c r="O18" s="22" t="s">
        <v>137</v>
      </c>
      <c r="P18" s="22" t="s">
        <v>138</v>
      </c>
      <c r="Q18" s="22" t="s">
        <v>139</v>
      </c>
      <c r="R18" s="22" t="s">
        <v>140</v>
      </c>
      <c r="S18" s="23" t="s">
        <v>88</v>
      </c>
      <c r="T18" s="23" t="s">
        <v>89</v>
      </c>
      <c r="U18" s="21" t="s">
        <v>135</v>
      </c>
      <c r="V18" s="21" t="s">
        <v>135</v>
      </c>
      <c r="W18" s="22" t="s">
        <v>137</v>
      </c>
      <c r="X18" s="22" t="s">
        <v>138</v>
      </c>
      <c r="Y18" s="22" t="s">
        <v>139</v>
      </c>
      <c r="Z18" s="22" t="s">
        <v>140</v>
      </c>
      <c r="AA18" s="23" t="s">
        <v>88</v>
      </c>
      <c r="AB18" s="23" t="s">
        <v>89</v>
      </c>
      <c r="AC18" s="21" t="s">
        <v>135</v>
      </c>
      <c r="AD18" s="21" t="s">
        <v>135</v>
      </c>
      <c r="AE18" s="22" t="s">
        <v>137</v>
      </c>
      <c r="AF18" s="22" t="s">
        <v>138</v>
      </c>
      <c r="AG18" s="22" t="s">
        <v>139</v>
      </c>
      <c r="AH18" s="22" t="s">
        <v>140</v>
      </c>
      <c r="AI18" s="23" t="s">
        <v>88</v>
      </c>
      <c r="AJ18" s="23" t="s">
        <v>89</v>
      </c>
      <c r="AK18" s="21" t="s">
        <v>135</v>
      </c>
      <c r="AL18" s="21" t="s">
        <v>135</v>
      </c>
      <c r="AM18" s="22" t="s">
        <v>137</v>
      </c>
      <c r="AN18" s="22" t="s">
        <v>138</v>
      </c>
      <c r="AO18" s="22" t="s">
        <v>139</v>
      </c>
      <c r="AP18" s="22" t="s">
        <v>140</v>
      </c>
      <c r="AQ18" s="23" t="s">
        <v>88</v>
      </c>
      <c r="AR18" s="23" t="s">
        <v>89</v>
      </c>
      <c r="AS18" s="21" t="s">
        <v>135</v>
      </c>
      <c r="AT18" s="21" t="s">
        <v>135</v>
      </c>
      <c r="AU18" s="24" t="s">
        <v>137</v>
      </c>
      <c r="AV18" s="24" t="s">
        <v>138</v>
      </c>
      <c r="AW18" s="22" t="s">
        <v>139</v>
      </c>
      <c r="AX18" s="24" t="s">
        <v>140</v>
      </c>
      <c r="AY18" s="23" t="s">
        <v>88</v>
      </c>
      <c r="AZ18" s="23" t="s">
        <v>89</v>
      </c>
      <c r="BA18" s="21" t="s">
        <v>135</v>
      </c>
      <c r="BB18" s="25" t="s">
        <v>135</v>
      </c>
      <c r="BC18" s="26" t="s">
        <v>137</v>
      </c>
      <c r="BD18" s="26" t="s">
        <v>138</v>
      </c>
      <c r="BE18" s="27" t="s">
        <v>139</v>
      </c>
      <c r="BF18" s="26" t="s">
        <v>140</v>
      </c>
      <c r="BG18" s="23" t="s">
        <v>88</v>
      </c>
      <c r="BH18" s="23" t="s">
        <v>89</v>
      </c>
      <c r="BI18" s="28" t="s">
        <v>135</v>
      </c>
      <c r="BJ18" s="28" t="s">
        <v>136</v>
      </c>
      <c r="BK18" s="26" t="s">
        <v>137</v>
      </c>
      <c r="BL18" s="26" t="s">
        <v>138</v>
      </c>
      <c r="BM18" s="27" t="s">
        <v>141</v>
      </c>
      <c r="BN18" s="26" t="s">
        <v>140</v>
      </c>
      <c r="BO18" s="23" t="s">
        <v>88</v>
      </c>
      <c r="BP18" s="23" t="s">
        <v>89</v>
      </c>
      <c r="BQ18" s="28" t="s">
        <v>135</v>
      </c>
      <c r="BR18" s="28" t="s">
        <v>135</v>
      </c>
      <c r="BS18" s="27" t="s">
        <v>142</v>
      </c>
      <c r="BT18" s="27" t="s">
        <v>138</v>
      </c>
      <c r="BU18" s="27" t="s">
        <v>139</v>
      </c>
      <c r="BV18" s="26" t="s">
        <v>140</v>
      </c>
      <c r="BW18" s="23" t="s">
        <v>88</v>
      </c>
      <c r="BX18" s="23" t="s">
        <v>89</v>
      </c>
      <c r="BY18" s="28" t="s">
        <v>135</v>
      </c>
      <c r="BZ18" s="28" t="s">
        <v>136</v>
      </c>
      <c r="CA18" s="27" t="s">
        <v>137</v>
      </c>
      <c r="CB18" s="26" t="s">
        <v>138</v>
      </c>
      <c r="CC18" s="27" t="s">
        <v>139</v>
      </c>
      <c r="CD18" s="26" t="s">
        <v>140</v>
      </c>
      <c r="CE18" s="23" t="s">
        <v>88</v>
      </c>
      <c r="CF18" s="23" t="s">
        <v>89</v>
      </c>
      <c r="CG18" s="29" t="s">
        <v>135</v>
      </c>
      <c r="CH18" s="30" t="s">
        <v>143</v>
      </c>
      <c r="CI18" s="29" t="s">
        <v>135</v>
      </c>
      <c r="CJ18" s="30" t="s">
        <v>143</v>
      </c>
      <c r="CK18" s="46"/>
    </row>
    <row r="19" spans="1:89" ht="15.75" thickBot="1" x14ac:dyDescent="0.3">
      <c r="A19" s="5" t="s">
        <v>6</v>
      </c>
      <c r="B19" s="5" t="s">
        <v>7</v>
      </c>
      <c r="C19" s="4" t="s">
        <v>8</v>
      </c>
      <c r="D19" s="4" t="s">
        <v>9</v>
      </c>
      <c r="E19" s="4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7" t="s">
        <v>90</v>
      </c>
      <c r="M19" s="4" t="s">
        <v>17</v>
      </c>
      <c r="N19" s="6" t="s">
        <v>18</v>
      </c>
      <c r="O19" s="6" t="s">
        <v>19</v>
      </c>
      <c r="P19" s="6" t="s">
        <v>20</v>
      </c>
      <c r="Q19" s="6" t="s">
        <v>21</v>
      </c>
      <c r="R19" s="6" t="s">
        <v>22</v>
      </c>
      <c r="S19" s="6" t="s">
        <v>23</v>
      </c>
      <c r="T19" s="7" t="s">
        <v>91</v>
      </c>
      <c r="U19" s="4" t="s">
        <v>24</v>
      </c>
      <c r="V19" s="6" t="s">
        <v>25</v>
      </c>
      <c r="W19" s="6" t="s">
        <v>26</v>
      </c>
      <c r="X19" s="6" t="s">
        <v>27</v>
      </c>
      <c r="Y19" s="6" t="s">
        <v>28</v>
      </c>
      <c r="Z19" s="6" t="s">
        <v>29</v>
      </c>
      <c r="AA19" s="6" t="s">
        <v>30</v>
      </c>
      <c r="AB19" s="7" t="s">
        <v>92</v>
      </c>
      <c r="AC19" s="4" t="s">
        <v>31</v>
      </c>
      <c r="AD19" s="6" t="s">
        <v>32</v>
      </c>
      <c r="AE19" s="6" t="s">
        <v>33</v>
      </c>
      <c r="AF19" s="6" t="s">
        <v>34</v>
      </c>
      <c r="AG19" s="6" t="s">
        <v>35</v>
      </c>
      <c r="AH19" s="6" t="s">
        <v>36</v>
      </c>
      <c r="AI19" s="6" t="s">
        <v>37</v>
      </c>
      <c r="AJ19" s="7" t="s">
        <v>93</v>
      </c>
      <c r="AK19" s="4" t="s">
        <v>38</v>
      </c>
      <c r="AL19" s="6" t="s">
        <v>39</v>
      </c>
      <c r="AM19" s="6" t="s">
        <v>40</v>
      </c>
      <c r="AN19" s="6" t="s">
        <v>41</v>
      </c>
      <c r="AO19" s="6" t="s">
        <v>42</v>
      </c>
      <c r="AP19" s="6" t="s">
        <v>43</v>
      </c>
      <c r="AQ19" s="6" t="s">
        <v>44</v>
      </c>
      <c r="AR19" s="7" t="s">
        <v>94</v>
      </c>
      <c r="AS19" s="4" t="s">
        <v>45</v>
      </c>
      <c r="AT19" s="8" t="s">
        <v>46</v>
      </c>
      <c r="AU19" s="6" t="s">
        <v>47</v>
      </c>
      <c r="AV19" s="6" t="s">
        <v>48</v>
      </c>
      <c r="AW19" s="6" t="s">
        <v>49</v>
      </c>
      <c r="AX19" s="8" t="s">
        <v>50</v>
      </c>
      <c r="AY19" s="9" t="s">
        <v>95</v>
      </c>
      <c r="AZ19" s="6" t="s">
        <v>51</v>
      </c>
      <c r="BA19" s="5" t="s">
        <v>52</v>
      </c>
      <c r="BB19" s="8" t="s">
        <v>53</v>
      </c>
      <c r="BC19" s="6" t="s">
        <v>54</v>
      </c>
      <c r="BD19" s="6" t="s">
        <v>55</v>
      </c>
      <c r="BE19" s="6" t="s">
        <v>56</v>
      </c>
      <c r="BF19" s="8" t="s">
        <v>57</v>
      </c>
      <c r="BG19" s="6" t="s">
        <v>58</v>
      </c>
      <c r="BH19" s="9" t="s">
        <v>96</v>
      </c>
      <c r="BI19" s="5" t="s">
        <v>59</v>
      </c>
      <c r="BJ19" s="8" t="s">
        <v>60</v>
      </c>
      <c r="BK19" s="6" t="s">
        <v>61</v>
      </c>
      <c r="BL19" s="6" t="s">
        <v>62</v>
      </c>
      <c r="BM19" s="6" t="s">
        <v>63</v>
      </c>
      <c r="BN19" s="8" t="s">
        <v>64</v>
      </c>
      <c r="BO19" s="6" t="s">
        <v>65</v>
      </c>
      <c r="BP19" s="9" t="s">
        <v>97</v>
      </c>
      <c r="BQ19" s="4" t="s">
        <v>66</v>
      </c>
      <c r="BR19" s="6" t="s">
        <v>67</v>
      </c>
      <c r="BS19" s="6" t="s">
        <v>68</v>
      </c>
      <c r="BT19" s="6" t="s">
        <v>69</v>
      </c>
      <c r="BU19" s="6" t="s">
        <v>70</v>
      </c>
      <c r="BV19" s="6" t="s">
        <v>71</v>
      </c>
      <c r="BW19" s="6" t="s">
        <v>72</v>
      </c>
      <c r="BX19" s="9" t="s">
        <v>98</v>
      </c>
      <c r="BY19" s="4" t="s">
        <v>73</v>
      </c>
      <c r="BZ19" s="6" t="s">
        <v>74</v>
      </c>
      <c r="CA19" s="6" t="s">
        <v>75</v>
      </c>
      <c r="CB19" s="6" t="s">
        <v>76</v>
      </c>
      <c r="CC19" s="6" t="s">
        <v>77</v>
      </c>
      <c r="CD19" s="6" t="s">
        <v>78</v>
      </c>
      <c r="CE19" s="6" t="s">
        <v>79</v>
      </c>
      <c r="CF19" s="9" t="s">
        <v>99</v>
      </c>
      <c r="CG19" s="4" t="s">
        <v>80</v>
      </c>
      <c r="CH19" s="8" t="s">
        <v>81</v>
      </c>
      <c r="CI19" s="4" t="s">
        <v>82</v>
      </c>
      <c r="CJ19" s="8" t="s">
        <v>83</v>
      </c>
      <c r="CK19" s="4" t="s">
        <v>84</v>
      </c>
    </row>
    <row r="20" spans="1:89" ht="96.75" thickBot="1" x14ac:dyDescent="0.3">
      <c r="A20" s="17" t="s">
        <v>100</v>
      </c>
      <c r="B20" s="18" t="s">
        <v>103</v>
      </c>
      <c r="C20" s="14" t="s">
        <v>104</v>
      </c>
      <c r="D20" s="6" t="s">
        <v>85</v>
      </c>
      <c r="E20" s="10">
        <f t="shared" ref="E20:J27" si="0">M20+U20+AC20+AK20</f>
        <v>0</v>
      </c>
      <c r="F20" s="10">
        <f>N20+V20+AD20+AL20</f>
        <v>0.626</v>
      </c>
      <c r="G20" s="10">
        <f t="shared" si="0"/>
        <v>1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>S20+AA20+AJ20+AR20</f>
        <v>0</v>
      </c>
      <c r="L20" s="10">
        <v>0</v>
      </c>
      <c r="M20" s="10">
        <v>0</v>
      </c>
      <c r="N20" s="10">
        <v>0.626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1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1">
        <v>0</v>
      </c>
      <c r="AS20" s="12">
        <f t="shared" ref="AS20:AZ27" si="1">BA20+BI20+BQ20+BY20</f>
        <v>0</v>
      </c>
      <c r="AT20" s="12">
        <f>BB20+BJ20+BR20+BZ20</f>
        <v>0.626</v>
      </c>
      <c r="AU20" s="12">
        <f t="shared" si="1"/>
        <v>0</v>
      </c>
      <c r="AV20" s="12">
        <f t="shared" si="1"/>
        <v>0</v>
      </c>
      <c r="AW20" s="12">
        <f t="shared" si="1"/>
        <v>0</v>
      </c>
      <c r="AX20" s="12">
        <f t="shared" si="1"/>
        <v>0</v>
      </c>
      <c r="AY20" s="12">
        <f t="shared" si="1"/>
        <v>0</v>
      </c>
      <c r="AZ20" s="12">
        <f t="shared" si="1"/>
        <v>0</v>
      </c>
      <c r="BA20" s="10">
        <v>0</v>
      </c>
      <c r="BB20" s="10">
        <v>0.626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3"/>
    </row>
    <row r="21" spans="1:89" ht="144.75" thickBot="1" x14ac:dyDescent="0.3">
      <c r="A21" s="17" t="s">
        <v>100</v>
      </c>
      <c r="B21" s="18" t="s">
        <v>105</v>
      </c>
      <c r="C21" s="14" t="s">
        <v>106</v>
      </c>
      <c r="D21" s="6" t="s">
        <v>85</v>
      </c>
      <c r="E21" s="10">
        <f t="shared" si="0"/>
        <v>0</v>
      </c>
      <c r="F21" s="10">
        <f>N21+V21+AD21+AL21</f>
        <v>5.6459999999999999</v>
      </c>
      <c r="G21" s="10"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>S21+AA21+AJ21+AR21</f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3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5.6459999999999999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1">
        <v>0</v>
      </c>
      <c r="AS21" s="12">
        <f t="shared" si="1"/>
        <v>0</v>
      </c>
      <c r="AT21" s="12">
        <f t="shared" si="1"/>
        <v>5.6459999999999999</v>
      </c>
      <c r="AU21" s="12">
        <f t="shared" si="1"/>
        <v>0</v>
      </c>
      <c r="AV21" s="12">
        <f t="shared" si="1"/>
        <v>0</v>
      </c>
      <c r="AW21" s="12">
        <f t="shared" si="1"/>
        <v>0</v>
      </c>
      <c r="AX21" s="12">
        <f t="shared" si="1"/>
        <v>0</v>
      </c>
      <c r="AY21" s="12">
        <f t="shared" si="1"/>
        <v>0</v>
      </c>
      <c r="AZ21" s="12">
        <f t="shared" si="1"/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5.6459999999999999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3"/>
    </row>
    <row r="22" spans="1:89" ht="60.75" thickBot="1" x14ac:dyDescent="0.3">
      <c r="A22" s="17" t="s">
        <v>100</v>
      </c>
      <c r="B22" s="18" t="s">
        <v>107</v>
      </c>
      <c r="C22" s="14" t="s">
        <v>108</v>
      </c>
      <c r="D22" s="6" t="s">
        <v>85</v>
      </c>
      <c r="E22" s="10">
        <v>0</v>
      </c>
      <c r="F22" s="10">
        <f>N22+V22+AD22+AL22</f>
        <v>0.70199999999999996</v>
      </c>
      <c r="G22" s="10">
        <v>0</v>
      </c>
      <c r="H22" s="10">
        <f t="shared" si="0"/>
        <v>0</v>
      </c>
      <c r="I22" s="10">
        <f t="shared" si="0"/>
        <v>0</v>
      </c>
      <c r="J22" s="10">
        <f t="shared" si="0"/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0.70199999999999996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1">
        <v>0</v>
      </c>
      <c r="AS22" s="12">
        <f t="shared" si="1"/>
        <v>0</v>
      </c>
      <c r="AT22" s="12">
        <f>BB22+BJ22+BR22+BZ22</f>
        <v>0.70199999999999996</v>
      </c>
      <c r="AU22" s="12">
        <f t="shared" si="1"/>
        <v>0</v>
      </c>
      <c r="AV22" s="12">
        <f t="shared" si="1"/>
        <v>0</v>
      </c>
      <c r="AW22" s="12">
        <f t="shared" si="1"/>
        <v>0</v>
      </c>
      <c r="AX22" s="12">
        <f t="shared" si="1"/>
        <v>0</v>
      </c>
      <c r="AY22" s="12">
        <v>0</v>
      </c>
      <c r="AZ22" s="12">
        <f t="shared" si="1"/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0.70199999999999996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3"/>
    </row>
    <row r="23" spans="1:89" ht="60.75" thickBot="1" x14ac:dyDescent="0.3">
      <c r="A23" s="17" t="s">
        <v>100</v>
      </c>
      <c r="B23" s="18" t="s">
        <v>109</v>
      </c>
      <c r="C23" s="14" t="s">
        <v>110</v>
      </c>
      <c r="D23" s="6" t="s">
        <v>85</v>
      </c>
      <c r="E23" s="10">
        <f t="shared" si="0"/>
        <v>0</v>
      </c>
      <c r="F23" s="10">
        <f t="shared" si="0"/>
        <v>0.73499999999999999</v>
      </c>
      <c r="G23" s="10">
        <f t="shared" si="0"/>
        <v>0</v>
      </c>
      <c r="H23" s="10">
        <f t="shared" si="0"/>
        <v>0</v>
      </c>
      <c r="I23" s="10">
        <f t="shared" si="0"/>
        <v>0</v>
      </c>
      <c r="J23" s="10">
        <f t="shared" si="0"/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3">
        <v>0</v>
      </c>
      <c r="AA23" s="10">
        <v>0</v>
      </c>
      <c r="AB23" s="10">
        <v>0</v>
      </c>
      <c r="AC23" s="10">
        <v>0</v>
      </c>
      <c r="AD23" s="10">
        <v>0.73499999999999999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1">
        <v>0</v>
      </c>
      <c r="AS23" s="12">
        <f t="shared" si="1"/>
        <v>0</v>
      </c>
      <c r="AT23" s="12">
        <f>BB23+BJ23+BR23+BZ23</f>
        <v>0.73499999999999999</v>
      </c>
      <c r="AU23" s="12">
        <f t="shared" si="1"/>
        <v>0</v>
      </c>
      <c r="AV23" s="12">
        <f t="shared" si="1"/>
        <v>0</v>
      </c>
      <c r="AW23" s="12">
        <f t="shared" si="1"/>
        <v>0</v>
      </c>
      <c r="AX23" s="12">
        <f t="shared" si="1"/>
        <v>0</v>
      </c>
      <c r="AY23" s="12">
        <v>0</v>
      </c>
      <c r="AZ23" s="12">
        <f t="shared" si="1"/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0.73499999999999999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3"/>
    </row>
    <row r="24" spans="1:89" ht="48.75" thickBot="1" x14ac:dyDescent="0.3">
      <c r="A24" s="19" t="s">
        <v>101</v>
      </c>
      <c r="B24" s="18" t="s">
        <v>111</v>
      </c>
      <c r="C24" s="14" t="s">
        <v>112</v>
      </c>
      <c r="D24" s="6" t="s">
        <v>85</v>
      </c>
      <c r="E24" s="10">
        <f t="shared" si="0"/>
        <v>0</v>
      </c>
      <c r="F24" s="10">
        <f t="shared" si="0"/>
        <v>5.8819999999999997</v>
      </c>
      <c r="G24" s="10">
        <f t="shared" si="0"/>
        <v>0</v>
      </c>
      <c r="H24" s="10">
        <f t="shared" si="0"/>
        <v>0</v>
      </c>
      <c r="I24" s="10">
        <f t="shared" si="0"/>
        <v>0</v>
      </c>
      <c r="J24" s="10">
        <f t="shared" si="0"/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5.8819999999999997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1">
        <v>0</v>
      </c>
      <c r="AS24" s="12">
        <f t="shared" si="1"/>
        <v>0</v>
      </c>
      <c r="AT24" s="12">
        <f t="shared" si="1"/>
        <v>5.8819999999999997</v>
      </c>
      <c r="AU24" s="12">
        <f t="shared" si="1"/>
        <v>0</v>
      </c>
      <c r="AV24" s="12">
        <f t="shared" si="1"/>
        <v>0</v>
      </c>
      <c r="AW24" s="12">
        <f t="shared" si="1"/>
        <v>0</v>
      </c>
      <c r="AX24" s="12">
        <f t="shared" si="1"/>
        <v>0</v>
      </c>
      <c r="AY24" s="12">
        <f t="shared" si="1"/>
        <v>0</v>
      </c>
      <c r="AZ24" s="12">
        <f t="shared" si="1"/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5.8819999999999997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3"/>
    </row>
    <row r="25" spans="1:89" ht="48.75" thickBot="1" x14ac:dyDescent="0.3">
      <c r="A25" s="19" t="s">
        <v>101</v>
      </c>
      <c r="B25" s="18" t="s">
        <v>113</v>
      </c>
      <c r="C25" s="14" t="s">
        <v>114</v>
      </c>
      <c r="D25" s="6" t="s">
        <v>85</v>
      </c>
      <c r="E25" s="10">
        <f t="shared" si="0"/>
        <v>0</v>
      </c>
      <c r="F25" s="10">
        <f t="shared" si="0"/>
        <v>4.5060000000000002</v>
      </c>
      <c r="G25" s="10">
        <f t="shared" si="0"/>
        <v>0</v>
      </c>
      <c r="H25" s="10">
        <f t="shared" si="0"/>
        <v>0</v>
      </c>
      <c r="I25" s="10">
        <f t="shared" si="0"/>
        <v>0</v>
      </c>
      <c r="J25" s="10">
        <f t="shared" si="0"/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4.5060000000000002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1">
        <v>0</v>
      </c>
      <c r="AS25" s="12">
        <f t="shared" si="1"/>
        <v>0</v>
      </c>
      <c r="AT25" s="12">
        <f t="shared" si="1"/>
        <v>4.5060000000000002</v>
      </c>
      <c r="AU25" s="12">
        <f t="shared" si="1"/>
        <v>0</v>
      </c>
      <c r="AV25" s="12">
        <f t="shared" si="1"/>
        <v>0</v>
      </c>
      <c r="AW25" s="12">
        <f t="shared" si="1"/>
        <v>0</v>
      </c>
      <c r="AX25" s="12">
        <f t="shared" si="1"/>
        <v>0</v>
      </c>
      <c r="AY25" s="12">
        <f t="shared" si="1"/>
        <v>0</v>
      </c>
      <c r="AZ25" s="12">
        <f t="shared" si="1"/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4.5060000000000002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3"/>
    </row>
    <row r="26" spans="1:89" ht="68.25" customHeight="1" thickBot="1" x14ac:dyDescent="0.3">
      <c r="A26" s="19" t="s">
        <v>101</v>
      </c>
      <c r="B26" s="18" t="s">
        <v>116</v>
      </c>
      <c r="C26" s="14" t="s">
        <v>145</v>
      </c>
      <c r="D26" s="6" t="s">
        <v>85</v>
      </c>
      <c r="E26" s="10">
        <v>0</v>
      </c>
      <c r="F26" s="10">
        <f t="shared" si="0"/>
        <v>1.101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1.101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32">
        <v>0</v>
      </c>
      <c r="AS26" s="12">
        <f t="shared" si="1"/>
        <v>1.101</v>
      </c>
      <c r="AT26" s="15">
        <f t="shared" si="1"/>
        <v>1.101</v>
      </c>
      <c r="AU26" s="15">
        <f t="shared" si="1"/>
        <v>0</v>
      </c>
      <c r="AV26" s="15">
        <f t="shared" si="1"/>
        <v>0</v>
      </c>
      <c r="AW26" s="15">
        <f t="shared" si="1"/>
        <v>0</v>
      </c>
      <c r="AX26" s="15">
        <f t="shared" si="1"/>
        <v>0</v>
      </c>
      <c r="AY26" s="15">
        <v>0</v>
      </c>
      <c r="AZ26" s="12">
        <f t="shared" si="1"/>
        <v>0</v>
      </c>
      <c r="BA26" s="31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1.101</v>
      </c>
      <c r="BJ26" s="10">
        <v>1.101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3"/>
    </row>
    <row r="27" spans="1:89" ht="55.5" customHeight="1" thickBot="1" x14ac:dyDescent="0.3">
      <c r="A27" s="19" t="s">
        <v>101</v>
      </c>
      <c r="B27" s="18" t="s">
        <v>144</v>
      </c>
      <c r="C27" s="14" t="s">
        <v>146</v>
      </c>
      <c r="D27" s="6" t="s">
        <v>85</v>
      </c>
      <c r="E27" s="10">
        <v>0</v>
      </c>
      <c r="F27" s="10">
        <f t="shared" si="0"/>
        <v>0.59499999999999997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0.59499999999999997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32">
        <v>0</v>
      </c>
      <c r="AS27" s="12">
        <v>0</v>
      </c>
      <c r="AT27" s="15">
        <f t="shared" si="1"/>
        <v>0.59499999999999997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2">
        <v>0</v>
      </c>
      <c r="BA27" s="31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0.59399999999999997</v>
      </c>
      <c r="BJ27" s="10">
        <v>0.59499999999999997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3"/>
    </row>
    <row r="28" spans="1:89" ht="15.75" thickBot="1" x14ac:dyDescent="0.3">
      <c r="A28" s="58" t="s">
        <v>86</v>
      </c>
      <c r="B28" s="59"/>
      <c r="C28" s="60"/>
      <c r="D28" s="6"/>
      <c r="E28" s="15">
        <f t="shared" ref="E28:AJ28" si="2">SUM(E20:E25)</f>
        <v>0</v>
      </c>
      <c r="F28" s="15">
        <f>SUM(F20:F27)</f>
        <v>19.792999999999999</v>
      </c>
      <c r="G28" s="15">
        <f t="shared" si="2"/>
        <v>1</v>
      </c>
      <c r="H28" s="15">
        <f t="shared" si="2"/>
        <v>0</v>
      </c>
      <c r="I28" s="15">
        <f t="shared" si="2"/>
        <v>0</v>
      </c>
      <c r="J28" s="15">
        <f t="shared" si="2"/>
        <v>0</v>
      </c>
      <c r="K28" s="15">
        <f t="shared" ref="K28:T28" si="3">SUM(K20:K27)</f>
        <v>3</v>
      </c>
      <c r="L28" s="15">
        <f t="shared" si="3"/>
        <v>0</v>
      </c>
      <c r="M28" s="15">
        <f t="shared" si="3"/>
        <v>0</v>
      </c>
      <c r="N28" s="15">
        <f t="shared" si="3"/>
        <v>0.626</v>
      </c>
      <c r="O28" s="15">
        <f t="shared" si="3"/>
        <v>0</v>
      </c>
      <c r="P28" s="15">
        <f t="shared" si="3"/>
        <v>0</v>
      </c>
      <c r="Q28" s="15">
        <f t="shared" si="3"/>
        <v>0</v>
      </c>
      <c r="R28" s="15">
        <f t="shared" si="3"/>
        <v>0</v>
      </c>
      <c r="S28" s="15">
        <f t="shared" si="3"/>
        <v>0</v>
      </c>
      <c r="T28" s="15">
        <f t="shared" si="3"/>
        <v>0</v>
      </c>
      <c r="U28" s="15">
        <f t="shared" si="2"/>
        <v>0</v>
      </c>
      <c r="V28" s="15">
        <f>SUM(V20:V27)</f>
        <v>1.696</v>
      </c>
      <c r="W28" s="15">
        <f t="shared" si="2"/>
        <v>1</v>
      </c>
      <c r="X28" s="15">
        <f t="shared" si="2"/>
        <v>0</v>
      </c>
      <c r="Y28" s="15">
        <f t="shared" si="2"/>
        <v>0</v>
      </c>
      <c r="Z28" s="15">
        <f t="shared" si="2"/>
        <v>0</v>
      </c>
      <c r="AA28" s="15">
        <f t="shared" si="2"/>
        <v>3</v>
      </c>
      <c r="AB28" s="15">
        <f t="shared" si="2"/>
        <v>0</v>
      </c>
      <c r="AC28" s="15">
        <f t="shared" si="2"/>
        <v>0</v>
      </c>
      <c r="AD28" s="15">
        <f t="shared" si="2"/>
        <v>7.3189999999999991</v>
      </c>
      <c r="AE28" s="15">
        <f t="shared" si="2"/>
        <v>0</v>
      </c>
      <c r="AF28" s="15">
        <f>SUM(AF20:AF27)</f>
        <v>0</v>
      </c>
      <c r="AG28" s="15">
        <f t="shared" si="2"/>
        <v>0</v>
      </c>
      <c r="AH28" s="15">
        <f t="shared" si="2"/>
        <v>0</v>
      </c>
      <c r="AI28" s="15">
        <f t="shared" si="2"/>
        <v>0</v>
      </c>
      <c r="AJ28" s="15">
        <f t="shared" si="2"/>
        <v>0</v>
      </c>
      <c r="AK28" s="15">
        <f t="shared" ref="AK28:BP28" si="4">SUM(AK20:AK25)</f>
        <v>0</v>
      </c>
      <c r="AL28" s="15">
        <f t="shared" si="4"/>
        <v>10.152000000000001</v>
      </c>
      <c r="AM28" s="15">
        <f t="shared" si="4"/>
        <v>0</v>
      </c>
      <c r="AN28" s="15">
        <f t="shared" si="4"/>
        <v>0</v>
      </c>
      <c r="AO28" s="15">
        <f t="shared" si="4"/>
        <v>0</v>
      </c>
      <c r="AP28" s="15">
        <f t="shared" si="4"/>
        <v>0</v>
      </c>
      <c r="AQ28" s="15">
        <f t="shared" si="4"/>
        <v>0</v>
      </c>
      <c r="AR28" s="16">
        <f t="shared" si="4"/>
        <v>0</v>
      </c>
      <c r="AS28" s="15">
        <f t="shared" si="4"/>
        <v>0</v>
      </c>
      <c r="AT28" s="15">
        <f>SUM(AT20:AT27)</f>
        <v>19.792999999999999</v>
      </c>
      <c r="AU28" s="15">
        <f t="shared" si="4"/>
        <v>0</v>
      </c>
      <c r="AV28" s="15">
        <f t="shared" si="4"/>
        <v>0</v>
      </c>
      <c r="AW28" s="15">
        <f t="shared" si="4"/>
        <v>0</v>
      </c>
      <c r="AX28" s="15">
        <f t="shared" si="4"/>
        <v>0</v>
      </c>
      <c r="AY28" s="15">
        <f t="shared" si="4"/>
        <v>0</v>
      </c>
      <c r="AZ28" s="15">
        <f t="shared" si="4"/>
        <v>0</v>
      </c>
      <c r="BA28" s="15">
        <f t="shared" si="4"/>
        <v>0</v>
      </c>
      <c r="BB28" s="15">
        <f>SUM(BB20:BB27)</f>
        <v>0.626</v>
      </c>
      <c r="BC28" s="15">
        <f t="shared" si="4"/>
        <v>0</v>
      </c>
      <c r="BD28" s="15">
        <f t="shared" si="4"/>
        <v>0</v>
      </c>
      <c r="BE28" s="15">
        <f t="shared" si="4"/>
        <v>0</v>
      </c>
      <c r="BF28" s="15">
        <f t="shared" si="4"/>
        <v>0</v>
      </c>
      <c r="BG28" s="15">
        <f t="shared" si="4"/>
        <v>0</v>
      </c>
      <c r="BH28" s="15">
        <f t="shared" si="4"/>
        <v>0</v>
      </c>
      <c r="BI28" s="15">
        <f t="shared" si="4"/>
        <v>0</v>
      </c>
      <c r="BJ28" s="15">
        <f>SUM(BJ20:BJ27)</f>
        <v>1.696</v>
      </c>
      <c r="BK28" s="15">
        <f t="shared" si="4"/>
        <v>0</v>
      </c>
      <c r="BL28" s="15">
        <f t="shared" si="4"/>
        <v>0</v>
      </c>
      <c r="BM28" s="15">
        <f t="shared" si="4"/>
        <v>0</v>
      </c>
      <c r="BN28" s="15">
        <f t="shared" si="4"/>
        <v>0</v>
      </c>
      <c r="BO28" s="15">
        <f t="shared" si="4"/>
        <v>0</v>
      </c>
      <c r="BP28" s="15">
        <f t="shared" si="4"/>
        <v>0</v>
      </c>
      <c r="BQ28" s="10">
        <v>0</v>
      </c>
      <c r="BR28" s="10">
        <f>SUM(BR20:BR27)</f>
        <v>7.3189999999999991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f>SUM(BZ20:BZ27)</f>
        <v>10.152000000000001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3"/>
    </row>
    <row r="29" spans="1:89" x14ac:dyDescent="0.25">
      <c r="BR29" s="63"/>
    </row>
    <row r="30" spans="1:89" x14ac:dyDescent="0.25">
      <c r="V30" s="63"/>
      <c r="BJ30" s="63"/>
    </row>
  </sheetData>
  <mergeCells count="42">
    <mergeCell ref="A28:C28"/>
    <mergeCell ref="AS14:CF14"/>
    <mergeCell ref="AT17:AZ17"/>
    <mergeCell ref="BB17:BH17"/>
    <mergeCell ref="BJ17:BP17"/>
    <mergeCell ref="BR17:BX17"/>
    <mergeCell ref="BZ17:CF17"/>
    <mergeCell ref="F17:L17"/>
    <mergeCell ref="N17:T17"/>
    <mergeCell ref="A1:X1"/>
    <mergeCell ref="A2:X2"/>
    <mergeCell ref="A3:X3"/>
    <mergeCell ref="A5:T5"/>
    <mergeCell ref="A6:T6"/>
    <mergeCell ref="A7:T7"/>
    <mergeCell ref="A14:A18"/>
    <mergeCell ref="B14:B18"/>
    <mergeCell ref="C14:C18"/>
    <mergeCell ref="D14:D18"/>
    <mergeCell ref="E14:AR14"/>
    <mergeCell ref="V17:AB17"/>
    <mergeCell ref="AD17:AJ17"/>
    <mergeCell ref="AL17:AR17"/>
    <mergeCell ref="A9:T9"/>
    <mergeCell ref="A11:T11"/>
    <mergeCell ref="A12:T12"/>
    <mergeCell ref="CG17:CH17"/>
    <mergeCell ref="CI17:CJ17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2026-02-11T11:13:56Z</dcterms:modified>
</cp:coreProperties>
</file>